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рил.8" sheetId="1" r:id="rId1"/>
    <sheet name="прил. 9" sheetId="3" r:id="rId2"/>
  </sheets>
  <definedNames>
    <definedName name="_xlnm.Print_Area" localSheetId="1">'прил. 9'!$A$1:$J$18</definedName>
    <definedName name="_xlnm.Print_Area" localSheetId="0">прил.8!$A$1:$H$20</definedName>
  </definedNames>
  <calcPr calcId="125725"/>
</workbook>
</file>

<file path=xl/calcChain.xml><?xml version="1.0" encoding="utf-8"?>
<calcChain xmlns="http://schemas.openxmlformats.org/spreadsheetml/2006/main">
  <c r="I18" i="1"/>
  <c r="I17"/>
  <c r="K18"/>
  <c r="G17"/>
  <c r="G18" l="1"/>
  <c r="G13"/>
  <c r="G16" l="1"/>
  <c r="G9" s="1"/>
  <c r="G19"/>
  <c r="G10"/>
</calcChain>
</file>

<file path=xl/sharedStrings.xml><?xml version="1.0" encoding="utf-8"?>
<sst xmlns="http://schemas.openxmlformats.org/spreadsheetml/2006/main" count="67" uniqueCount="40">
  <si>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</si>
  <si>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</si>
  <si>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</si>
  <si>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</si>
  <si>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</si>
  <si>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</si>
  <si>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</si>
  <si>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</si>
  <si>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</si>
  <si>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</si>
  <si>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</si>
  <si>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</si>
  <si>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</si>
  <si>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</si>
  <si>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</si>
  <si>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</si>
  <si>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</si>
  <si>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</si>
  <si>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</si>
  <si>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</si>
  <si>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</si>
  <si>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</si>
  <si>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</si>
  <si>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</si>
  <si>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</si>
  <si>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</si>
  <si>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</si>
  <si>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</si>
  <si>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</si>
  <si>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</si>
  <si>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</si>
  <si>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</si>
  <si>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Сумма
2015 год,
тыс. руб.</t>
  </si>
  <si>
    <t>Источники внутреннего финансирования дефицита
бюджета городского округа Кинель на 2014 год</t>
  </si>
  <si>
    <t>Источники внутреннего финансирования дефицита
бюджета городского округа Кинель на плановый период 2015 и 2016 годов</t>
  </si>
  <si>
    <t>Сумма
2016 год,
тыс. руб.</t>
  </si>
  <si>
    <t>Приложение 8</t>
  </si>
  <si>
    <t>Приложение 9</t>
  </si>
  <si>
    <t>01.03.01.00.00.0000.800</t>
  </si>
  <si>
    <t>01.03.01.00.00.0000.700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</si>
</sst>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view="pageBreakPreview" zoomScale="90" zoomScaleSheetLayoutView="90" workbookViewId="0">
      <selection activeCell="K8" sqref="K8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36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400</v>
      </c>
      <c r="F4" s="6" t="s">
        <v>25</v>
      </c>
      <c r="G4" s="18">
        <v>41627</v>
      </c>
      <c r="H4" s="2" t="s">
        <v>26</v>
      </c>
    </row>
    <row r="5" spans="1:8" ht="9.75" customHeight="1"/>
    <row r="6" spans="1:8" s="8" customFormat="1" ht="34.5" customHeight="1">
      <c r="A6" s="34" t="s">
        <v>33</v>
      </c>
      <c r="B6" s="34"/>
      <c r="C6" s="34"/>
      <c r="D6" s="34"/>
      <c r="E6" s="34"/>
      <c r="F6" s="34"/>
      <c r="G6" s="34"/>
      <c r="H6" s="34"/>
    </row>
    <row r="7" spans="1:8" s="8" customFormat="1" ht="9.75" customHeight="1">
      <c r="A7" s="11"/>
      <c r="B7" s="11"/>
      <c r="C7" s="12"/>
      <c r="D7" s="12"/>
      <c r="E7" s="12"/>
      <c r="F7" s="12"/>
      <c r="G7" s="13"/>
      <c r="H7" s="12"/>
    </row>
    <row r="8" spans="1:8" s="10" customFormat="1" ht="131.25" customHeight="1">
      <c r="A8" s="9" t="s">
        <v>16</v>
      </c>
      <c r="B8" s="9" t="s">
        <v>17</v>
      </c>
      <c r="C8" s="35" t="s">
        <v>18</v>
      </c>
      <c r="D8" s="36"/>
      <c r="E8" s="36"/>
      <c r="F8" s="37"/>
      <c r="G8" s="33" t="s">
        <v>19</v>
      </c>
      <c r="H8" s="33"/>
    </row>
    <row r="9" spans="1:8" s="8" customFormat="1" ht="37.5" customHeight="1">
      <c r="A9" s="14">
        <v>909</v>
      </c>
      <c r="B9" s="15" t="s">
        <v>21</v>
      </c>
      <c r="C9" s="25" t="s">
        <v>20</v>
      </c>
      <c r="D9" s="26"/>
      <c r="E9" s="26"/>
      <c r="F9" s="27"/>
      <c r="G9" s="28">
        <f>G10+G16+G19+G13</f>
        <v>6088</v>
      </c>
      <c r="H9" s="28"/>
    </row>
    <row r="10" spans="1:8" s="7" customFormat="1" ht="37.5" hidden="1" customHeight="1">
      <c r="A10" s="14"/>
      <c r="B10" s="16" t="s">
        <v>8</v>
      </c>
      <c r="C10" s="25" t="s">
        <v>0</v>
      </c>
      <c r="D10" s="26"/>
      <c r="E10" s="26"/>
      <c r="F10" s="27"/>
      <c r="G10" s="28">
        <f>G11-G12</f>
        <v>0</v>
      </c>
      <c r="H10" s="28"/>
    </row>
    <row r="11" spans="1:8" s="7" customFormat="1" ht="56.25" hidden="1" customHeight="1">
      <c r="A11" s="14"/>
      <c r="B11" s="17" t="s">
        <v>9</v>
      </c>
      <c r="C11" s="29" t="s">
        <v>1</v>
      </c>
      <c r="D11" s="30"/>
      <c r="E11" s="30"/>
      <c r="F11" s="31"/>
      <c r="G11" s="32"/>
      <c r="H11" s="32"/>
    </row>
    <row r="12" spans="1:8" s="7" customFormat="1" ht="56.25" hidden="1" customHeight="1">
      <c r="A12" s="14"/>
      <c r="B12" s="17" t="s">
        <v>10</v>
      </c>
      <c r="C12" s="29" t="s">
        <v>2</v>
      </c>
      <c r="D12" s="30"/>
      <c r="E12" s="30"/>
      <c r="F12" s="31"/>
      <c r="G12" s="32"/>
      <c r="H12" s="32"/>
    </row>
    <row r="13" spans="1:8" s="7" customFormat="1" ht="56.25" customHeight="1">
      <c r="A13" s="14"/>
      <c r="B13" s="16" t="s">
        <v>28</v>
      </c>
      <c r="C13" s="25" t="s">
        <v>29</v>
      </c>
      <c r="D13" s="26"/>
      <c r="E13" s="26"/>
      <c r="F13" s="27"/>
      <c r="G13" s="28">
        <f>G14-G15</f>
        <v>-1626</v>
      </c>
      <c r="H13" s="28"/>
    </row>
    <row r="14" spans="1:8" s="7" customFormat="1" ht="75" hidden="1" customHeight="1">
      <c r="A14" s="14"/>
      <c r="B14" s="17" t="s">
        <v>27</v>
      </c>
      <c r="C14" s="29" t="s">
        <v>30</v>
      </c>
      <c r="D14" s="30"/>
      <c r="E14" s="30"/>
      <c r="F14" s="31"/>
      <c r="G14" s="32"/>
      <c r="H14" s="32"/>
    </row>
    <row r="15" spans="1:8" s="7" customFormat="1" ht="93.75" customHeight="1">
      <c r="A15" s="14"/>
      <c r="B15" s="17" t="s">
        <v>38</v>
      </c>
      <c r="C15" s="29" t="s">
        <v>31</v>
      </c>
      <c r="D15" s="30"/>
      <c r="E15" s="30"/>
      <c r="F15" s="31"/>
      <c r="G15" s="32">
        <v>1626</v>
      </c>
      <c r="H15" s="32"/>
    </row>
    <row r="16" spans="1:8" s="7" customFormat="1" ht="37.5" customHeight="1">
      <c r="A16" s="14"/>
      <c r="B16" s="16" t="s">
        <v>11</v>
      </c>
      <c r="C16" s="25" t="s">
        <v>3</v>
      </c>
      <c r="D16" s="26"/>
      <c r="E16" s="26"/>
      <c r="F16" s="27"/>
      <c r="G16" s="28">
        <f>G18-G17</f>
        <v>5714</v>
      </c>
      <c r="H16" s="28"/>
    </row>
    <row r="17" spans="1:11" s="7" customFormat="1" ht="18.75" customHeight="1">
      <c r="A17" s="14"/>
      <c r="B17" s="17" t="s">
        <v>12</v>
      </c>
      <c r="C17" s="29" t="s">
        <v>4</v>
      </c>
      <c r="D17" s="30"/>
      <c r="E17" s="30"/>
      <c r="F17" s="31"/>
      <c r="G17" s="32">
        <f>I17+G11+G20+G14</f>
        <v>572861</v>
      </c>
      <c r="H17" s="32"/>
      <c r="I17" s="7">
        <f>541713+29148</f>
        <v>570861</v>
      </c>
    </row>
    <row r="18" spans="1:11" s="7" customFormat="1" ht="18.75" customHeight="1">
      <c r="A18" s="14"/>
      <c r="B18" s="17" t="s">
        <v>13</v>
      </c>
      <c r="C18" s="29" t="s">
        <v>5</v>
      </c>
      <c r="D18" s="30"/>
      <c r="E18" s="30"/>
      <c r="F18" s="31"/>
      <c r="G18" s="32">
        <f>I18+G12+G15</f>
        <v>578575</v>
      </c>
      <c r="H18" s="32"/>
      <c r="I18" s="7">
        <f>547801+29148</f>
        <v>576949</v>
      </c>
      <c r="K18" s="7">
        <f>I18-I17</f>
        <v>6088</v>
      </c>
    </row>
    <row r="19" spans="1:11" s="7" customFormat="1" ht="56.25" customHeight="1">
      <c r="A19" s="14"/>
      <c r="B19" s="16" t="s">
        <v>14</v>
      </c>
      <c r="C19" s="25" t="s">
        <v>6</v>
      </c>
      <c r="D19" s="26"/>
      <c r="E19" s="26"/>
      <c r="F19" s="27"/>
      <c r="G19" s="28">
        <f>G20</f>
        <v>2000</v>
      </c>
      <c r="H19" s="28"/>
    </row>
    <row r="20" spans="1:11" s="7" customFormat="1" ht="56.25" customHeight="1">
      <c r="A20" s="14"/>
      <c r="B20" s="17" t="s">
        <v>15</v>
      </c>
      <c r="C20" s="29" t="s">
        <v>7</v>
      </c>
      <c r="D20" s="30"/>
      <c r="E20" s="30"/>
      <c r="F20" s="31"/>
      <c r="G20" s="32">
        <v>2000</v>
      </c>
      <c r="H20" s="32"/>
    </row>
  </sheetData>
  <mergeCells count="27">
    <mergeCell ref="C20:F20"/>
    <mergeCell ref="A6:H6"/>
    <mergeCell ref="C16:F16"/>
    <mergeCell ref="C19:F19"/>
    <mergeCell ref="C11:F11"/>
    <mergeCell ref="C12:F12"/>
    <mergeCell ref="C17:F17"/>
    <mergeCell ref="C18:F18"/>
    <mergeCell ref="G12:H12"/>
    <mergeCell ref="G11:H11"/>
    <mergeCell ref="C8:F8"/>
    <mergeCell ref="C9:F9"/>
    <mergeCell ref="C10:F10"/>
    <mergeCell ref="G16:H16"/>
    <mergeCell ref="G19:H19"/>
    <mergeCell ref="G17:H17"/>
    <mergeCell ref="G18:H18"/>
    <mergeCell ref="G20:H20"/>
    <mergeCell ref="G8:H8"/>
    <mergeCell ref="G9:H9"/>
    <mergeCell ref="G10:H10"/>
    <mergeCell ref="C13:F13"/>
    <mergeCell ref="G13:H13"/>
    <mergeCell ref="C14:F14"/>
    <mergeCell ref="G14:H14"/>
    <mergeCell ref="C15:F15"/>
    <mergeCell ref="G15:H15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view="pageBreakPreview" topLeftCell="C13" zoomScaleSheetLayoutView="100" workbookViewId="0">
      <selection activeCell="K17" sqref="K17:O18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4" t="s">
        <v>37</v>
      </c>
      <c r="G1" s="4"/>
      <c r="H1" s="4"/>
      <c r="I1" s="3"/>
    </row>
    <row r="2" spans="1:10">
      <c r="F2" s="5" t="s">
        <v>22</v>
      </c>
      <c r="G2" s="5"/>
      <c r="H2" s="5"/>
      <c r="I2" s="3"/>
    </row>
    <row r="3" spans="1:10">
      <c r="F3" s="5" t="s">
        <v>23</v>
      </c>
      <c r="G3" s="5"/>
      <c r="H3" s="5"/>
      <c r="I3" s="3"/>
    </row>
    <row r="4" spans="1:10">
      <c r="F4" s="19" t="s">
        <v>24</v>
      </c>
      <c r="G4" s="20">
        <v>400</v>
      </c>
      <c r="H4" s="6" t="s">
        <v>25</v>
      </c>
      <c r="I4" s="18">
        <v>41627</v>
      </c>
      <c r="J4" s="2" t="s">
        <v>26</v>
      </c>
    </row>
    <row r="5" spans="1:10" ht="8.25" customHeight="1">
      <c r="F5" s="19"/>
      <c r="G5" s="23"/>
      <c r="H5" s="6"/>
      <c r="I5" s="24"/>
    </row>
    <row r="6" spans="1:10" s="8" customFormat="1" ht="34.5" customHeight="1">
      <c r="A6" s="34" t="s">
        <v>34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s="8" customFormat="1" ht="9.75" customHeight="1">
      <c r="A7" s="22"/>
      <c r="B7" s="22"/>
      <c r="C7" s="12"/>
      <c r="D7" s="12"/>
      <c r="E7" s="12"/>
      <c r="F7" s="12"/>
      <c r="G7" s="13"/>
      <c r="H7" s="12"/>
      <c r="I7" s="12"/>
      <c r="J7" s="12"/>
    </row>
    <row r="8" spans="1:10" s="10" customFormat="1" ht="131.25" customHeight="1">
      <c r="A8" s="21" t="s">
        <v>16</v>
      </c>
      <c r="B8" s="21" t="s">
        <v>17</v>
      </c>
      <c r="C8" s="35" t="s">
        <v>18</v>
      </c>
      <c r="D8" s="36"/>
      <c r="E8" s="36"/>
      <c r="F8" s="37"/>
      <c r="G8" s="33" t="s">
        <v>32</v>
      </c>
      <c r="H8" s="33"/>
      <c r="I8" s="33" t="s">
        <v>35</v>
      </c>
      <c r="J8" s="33"/>
    </row>
    <row r="9" spans="1:10" s="8" customFormat="1" ht="43.5" customHeight="1">
      <c r="A9" s="14"/>
      <c r="B9" s="15" t="s">
        <v>21</v>
      </c>
      <c r="C9" s="25" t="s">
        <v>20</v>
      </c>
      <c r="D9" s="26"/>
      <c r="E9" s="26"/>
      <c r="F9" s="27"/>
      <c r="G9" s="28">
        <v>31569</v>
      </c>
      <c r="H9" s="28"/>
      <c r="I9" s="28">
        <v>34759</v>
      </c>
      <c r="J9" s="28"/>
    </row>
    <row r="10" spans="1:10" s="7" customFormat="1" ht="43.5" hidden="1" customHeight="1">
      <c r="A10" s="14"/>
      <c r="B10" s="16" t="s">
        <v>8</v>
      </c>
      <c r="C10" s="25" t="s">
        <v>0</v>
      </c>
      <c r="D10" s="26"/>
      <c r="E10" s="26"/>
      <c r="F10" s="27"/>
      <c r="G10" s="28">
        <v>0</v>
      </c>
      <c r="H10" s="28"/>
      <c r="I10" s="28">
        <v>0</v>
      </c>
      <c r="J10" s="28"/>
    </row>
    <row r="11" spans="1:10" s="7" customFormat="1" ht="56.25" hidden="1" customHeight="1">
      <c r="A11" s="14"/>
      <c r="B11" s="17" t="s">
        <v>9</v>
      </c>
      <c r="C11" s="29" t="s">
        <v>1</v>
      </c>
      <c r="D11" s="30"/>
      <c r="E11" s="30"/>
      <c r="F11" s="31"/>
      <c r="G11" s="32">
        <v>0</v>
      </c>
      <c r="H11" s="32"/>
      <c r="I11" s="32">
        <v>0</v>
      </c>
      <c r="J11" s="32"/>
    </row>
    <row r="12" spans="1:10" s="7" customFormat="1" ht="56.25" hidden="1" customHeight="1">
      <c r="A12" s="14"/>
      <c r="B12" s="17" t="s">
        <v>10</v>
      </c>
      <c r="C12" s="29" t="s">
        <v>2</v>
      </c>
      <c r="D12" s="30"/>
      <c r="E12" s="30"/>
      <c r="F12" s="31"/>
      <c r="G12" s="32">
        <v>0</v>
      </c>
      <c r="H12" s="32"/>
      <c r="I12" s="32">
        <v>0</v>
      </c>
      <c r="J12" s="32"/>
    </row>
    <row r="13" spans="1:10" s="7" customFormat="1" ht="56.25" customHeight="1">
      <c r="A13" s="14"/>
      <c r="B13" s="16" t="s">
        <v>28</v>
      </c>
      <c r="C13" s="25" t="s">
        <v>29</v>
      </c>
      <c r="D13" s="26"/>
      <c r="E13" s="26"/>
      <c r="F13" s="27"/>
      <c r="G13" s="28">
        <v>24000</v>
      </c>
      <c r="H13" s="28"/>
      <c r="I13" s="28">
        <v>27000</v>
      </c>
      <c r="J13" s="28"/>
    </row>
    <row r="14" spans="1:10" s="7" customFormat="1" ht="75" customHeight="1">
      <c r="A14" s="14"/>
      <c r="B14" s="17" t="s">
        <v>39</v>
      </c>
      <c r="C14" s="29" t="s">
        <v>30</v>
      </c>
      <c r="D14" s="30"/>
      <c r="E14" s="30"/>
      <c r="F14" s="31"/>
      <c r="G14" s="32">
        <v>24000</v>
      </c>
      <c r="H14" s="32"/>
      <c r="I14" s="32">
        <v>31000</v>
      </c>
      <c r="J14" s="32"/>
    </row>
    <row r="15" spans="1:10" s="7" customFormat="1" ht="75" customHeight="1">
      <c r="A15" s="14"/>
      <c r="B15" s="17" t="s">
        <v>38</v>
      </c>
      <c r="C15" s="29" t="s">
        <v>31</v>
      </c>
      <c r="D15" s="30"/>
      <c r="E15" s="30"/>
      <c r="F15" s="31"/>
      <c r="G15" s="32"/>
      <c r="H15" s="32"/>
      <c r="I15" s="32">
        <v>4000</v>
      </c>
      <c r="J15" s="32"/>
    </row>
    <row r="16" spans="1:10" s="7" customFormat="1" ht="43.5" customHeight="1">
      <c r="A16" s="14"/>
      <c r="B16" s="16" t="s">
        <v>11</v>
      </c>
      <c r="C16" s="25" t="s">
        <v>3</v>
      </c>
      <c r="D16" s="26"/>
      <c r="E16" s="26"/>
      <c r="F16" s="27"/>
      <c r="G16" s="28">
        <v>7569</v>
      </c>
      <c r="H16" s="28"/>
      <c r="I16" s="28">
        <v>7759</v>
      </c>
      <c r="J16" s="28"/>
    </row>
    <row r="17" spans="1:10" s="7" customFormat="1" ht="22.5" customHeight="1">
      <c r="A17" s="14"/>
      <c r="B17" s="17" t="s">
        <v>12</v>
      </c>
      <c r="C17" s="29" t="s">
        <v>4</v>
      </c>
      <c r="D17" s="30"/>
      <c r="E17" s="30"/>
      <c r="F17" s="31"/>
      <c r="G17" s="32">
        <v>378346</v>
      </c>
      <c r="H17" s="32"/>
      <c r="I17" s="32">
        <v>409554</v>
      </c>
      <c r="J17" s="32"/>
    </row>
    <row r="18" spans="1:10" s="7" customFormat="1" ht="22.5" customHeight="1">
      <c r="A18" s="14"/>
      <c r="B18" s="17" t="s">
        <v>13</v>
      </c>
      <c r="C18" s="29" t="s">
        <v>5</v>
      </c>
      <c r="D18" s="30"/>
      <c r="E18" s="30"/>
      <c r="F18" s="31"/>
      <c r="G18" s="32">
        <v>385915</v>
      </c>
      <c r="H18" s="32"/>
      <c r="I18" s="32">
        <v>417313</v>
      </c>
      <c r="J18" s="32"/>
    </row>
  </sheetData>
  <mergeCells count="34">
    <mergeCell ref="C15:F15"/>
    <mergeCell ref="G15:H15"/>
    <mergeCell ref="I15:J15"/>
    <mergeCell ref="G13:H13"/>
    <mergeCell ref="I13:J13"/>
    <mergeCell ref="C14:F14"/>
    <mergeCell ref="G14:H14"/>
    <mergeCell ref="I14:J14"/>
    <mergeCell ref="A6:J6"/>
    <mergeCell ref="I8:J8"/>
    <mergeCell ref="I9:J9"/>
    <mergeCell ref="I10:J10"/>
    <mergeCell ref="C10:F10"/>
    <mergeCell ref="G10:H10"/>
    <mergeCell ref="C8:F8"/>
    <mergeCell ref="G8:H8"/>
    <mergeCell ref="C9:F9"/>
    <mergeCell ref="G9:H9"/>
    <mergeCell ref="I18:J18"/>
    <mergeCell ref="I11:J11"/>
    <mergeCell ref="I12:J12"/>
    <mergeCell ref="C16:F16"/>
    <mergeCell ref="G16:H16"/>
    <mergeCell ref="C17:F17"/>
    <mergeCell ref="G17:H17"/>
    <mergeCell ref="I16:J16"/>
    <mergeCell ref="I17:J17"/>
    <mergeCell ref="G18:H18"/>
    <mergeCell ref="C11:F11"/>
    <mergeCell ref="G11:H11"/>
    <mergeCell ref="C12:F12"/>
    <mergeCell ref="G12:H12"/>
    <mergeCell ref="C18:F18"/>
    <mergeCell ref="C13:F13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2014-01-09T07:27:05Z</cp:lastPrinted>
  <dcterms:created xsi:type="dcterms:W3CDTF">2008-04-22T04:31:12Z</dcterms:created>
  <dcterms:modified xsi:type="dcterms:W3CDTF">2014-01-10T10:54:21Z</dcterms:modified>
</cp:coreProperties>
</file>